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gabriele.moliri\Documents\ID 2883 - MEF Comunicazione\ID 2883 - DOC DI GARA\"/>
    </mc:Choice>
  </mc:AlternateContent>
  <xr:revisionPtr revIDLastSave="0" documentId="13_ncr:1_{A3382A3C-0880-4CEB-AA4E-BFF13F08FC51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Istruzioni compilazione" sheetId="4" r:id="rId1"/>
    <sheet name="Conto Economico Commessa" sheetId="20" r:id="rId2"/>
    <sheet name="Dettaglio costi del lavoro" sheetId="1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20" l="1"/>
  <c r="P26" i="20"/>
  <c r="P27" i="20"/>
  <c r="P28" i="20"/>
  <c r="P29" i="20"/>
  <c r="P30" i="20"/>
  <c r="P24" i="20"/>
  <c r="P17" i="20"/>
  <c r="P18" i="20"/>
  <c r="P19" i="20"/>
  <c r="P20" i="20"/>
  <c r="P21" i="20"/>
  <c r="P22" i="20"/>
  <c r="P16" i="20"/>
  <c r="O25" i="20"/>
  <c r="O26" i="20"/>
  <c r="O27" i="20"/>
  <c r="O28" i="20"/>
  <c r="O29" i="20"/>
  <c r="O30" i="20"/>
  <c r="O24" i="20"/>
  <c r="O17" i="20"/>
  <c r="O18" i="20"/>
  <c r="O19" i="20"/>
  <c r="O20" i="20"/>
  <c r="O21" i="20"/>
  <c r="O22" i="20"/>
  <c r="O16" i="20"/>
  <c r="G25" i="20"/>
  <c r="G26" i="20"/>
  <c r="G27" i="20"/>
  <c r="G28" i="20"/>
  <c r="G29" i="20"/>
  <c r="G30" i="20"/>
  <c r="G24" i="20"/>
  <c r="G17" i="20"/>
  <c r="G18" i="20"/>
  <c r="G19" i="20"/>
  <c r="G20" i="20"/>
  <c r="G21" i="20"/>
  <c r="G22" i="20"/>
  <c r="G16" i="20"/>
  <c r="D48" i="20" l="1"/>
  <c r="E31" i="20"/>
  <c r="L30" i="20"/>
  <c r="L29" i="20"/>
  <c r="L28" i="20"/>
  <c r="L27" i="20"/>
  <c r="L26" i="20"/>
  <c r="L25" i="20"/>
  <c r="L24" i="20"/>
  <c r="L22" i="20"/>
  <c r="L21" i="20"/>
  <c r="L20" i="20"/>
  <c r="L19" i="20"/>
  <c r="L18" i="20"/>
  <c r="L17" i="20"/>
  <c r="L16" i="20"/>
  <c r="F8" i="20"/>
  <c r="E8" i="20"/>
  <c r="H7" i="20"/>
  <c r="G7" i="20"/>
  <c r="H6" i="20"/>
  <c r="G6" i="20"/>
  <c r="H5" i="20"/>
  <c r="G5" i="20"/>
  <c r="M17" i="20" l="1"/>
  <c r="M21" i="20"/>
  <c r="M26" i="20"/>
  <c r="M16" i="20"/>
  <c r="M20" i="20"/>
  <c r="M25" i="20"/>
  <c r="M29" i="20"/>
  <c r="M18" i="20"/>
  <c r="M22" i="20"/>
  <c r="M27" i="20"/>
  <c r="M19" i="20"/>
  <c r="M24" i="20"/>
  <c r="M28" i="20"/>
  <c r="M30" i="20"/>
  <c r="G8" i="20"/>
  <c r="D52" i="20" s="1"/>
  <c r="H8" i="20"/>
  <c r="D53" i="20" s="1"/>
  <c r="N22" i="20"/>
  <c r="N27" i="20"/>
  <c r="N29" i="20"/>
  <c r="N21" i="20"/>
  <c r="N28" i="20"/>
  <c r="N20" i="20"/>
  <c r="N25" i="20"/>
  <c r="N17" i="20"/>
  <c r="N26" i="20"/>
  <c r="G31" i="20"/>
  <c r="Q29" i="20" l="1"/>
  <c r="Q16" i="20"/>
  <c r="R16" i="20" s="1"/>
  <c r="N16" i="20"/>
  <c r="N30" i="20"/>
  <c r="Q21" i="20"/>
  <c r="R21" i="20" s="1"/>
  <c r="N18" i="20"/>
  <c r="Q18" i="20" s="1"/>
  <c r="R18" i="20" s="1"/>
  <c r="Q27" i="20"/>
  <c r="R27" i="20" s="1"/>
  <c r="N24" i="20"/>
  <c r="Q24" i="20" s="1"/>
  <c r="R24" i="20" s="1"/>
  <c r="N19" i="20"/>
  <c r="Q19" i="20" s="1"/>
  <c r="R19" i="20" s="1"/>
  <c r="Q28" i="20"/>
  <c r="R28" i="20" s="1"/>
  <c r="P31" i="20"/>
  <c r="Q26" i="20"/>
  <c r="R26" i="20" s="1"/>
  <c r="Q25" i="20"/>
  <c r="R25" i="20" s="1"/>
  <c r="Q20" i="20"/>
  <c r="R20" i="20" s="1"/>
  <c r="Q22" i="20"/>
  <c r="R22" i="20" s="1"/>
  <c r="Q17" i="20"/>
  <c r="R17" i="20" s="1"/>
  <c r="E47" i="20"/>
  <c r="E39" i="20"/>
  <c r="I5" i="20"/>
  <c r="E46" i="20"/>
  <c r="I7" i="20"/>
  <c r="E40" i="20"/>
  <c r="E45" i="20"/>
  <c r="E38" i="20"/>
  <c r="E53" i="20"/>
  <c r="E44" i="20"/>
  <c r="E37" i="20"/>
  <c r="E43" i="20"/>
  <c r="E41" i="20"/>
  <c r="E42" i="20"/>
  <c r="E48" i="20"/>
  <c r="I8" i="20"/>
  <c r="R29" i="20"/>
  <c r="I6" i="20"/>
  <c r="D54" i="20"/>
  <c r="E54" i="20" s="1"/>
  <c r="Q30" i="20" l="1"/>
  <c r="R30" i="20" s="1"/>
  <c r="O31" i="20"/>
  <c r="N31" i="20"/>
  <c r="D48" i="18"/>
  <c r="E47" i="18"/>
  <c r="E48" i="18" s="1"/>
  <c r="D47" i="18"/>
  <c r="C47" i="18"/>
  <c r="C48" i="18" s="1"/>
  <c r="E28" i="18"/>
  <c r="D28" i="18"/>
  <c r="C28" i="18"/>
  <c r="E20" i="18"/>
  <c r="D20" i="18"/>
  <c r="C20" i="18"/>
  <c r="E16" i="18"/>
  <c r="D16" i="18"/>
  <c r="D30" i="18" s="1"/>
  <c r="D33" i="18" s="1"/>
  <c r="C16" i="18"/>
  <c r="E12" i="18"/>
  <c r="D12" i="18"/>
  <c r="C12" i="18"/>
  <c r="Q31" i="20" l="1"/>
  <c r="R31" i="20" s="1"/>
  <c r="C30" i="18"/>
  <c r="C33" i="18" s="1"/>
  <c r="E31" i="18"/>
  <c r="D31" i="18"/>
  <c r="D32" i="18" s="1"/>
  <c r="D35" i="18" s="1"/>
  <c r="E30" i="18"/>
  <c r="E33" i="18" s="1"/>
  <c r="C31" i="18"/>
  <c r="C32" i="18" s="1"/>
  <c r="C35" i="18" s="1"/>
  <c r="D34" i="18"/>
  <c r="E34" i="18"/>
  <c r="C34" i="18"/>
  <c r="D56" i="20" l="1"/>
  <c r="E32" i="18"/>
  <c r="E35" i="18" s="1"/>
</calcChain>
</file>

<file path=xl/sharedStrings.xml><?xml version="1.0" encoding="utf-8"?>
<sst xmlns="http://schemas.openxmlformats.org/spreadsheetml/2006/main" count="135" uniqueCount="114">
  <si>
    <t>Ricavo totale</t>
  </si>
  <si>
    <t>Costo totale</t>
  </si>
  <si>
    <t>Livello</t>
  </si>
  <si>
    <t>Figura professionale</t>
  </si>
  <si>
    <t>CCNL applicato</t>
  </si>
  <si>
    <t>Totale</t>
  </si>
  <si>
    <t>Costo totale %</t>
  </si>
  <si>
    <t>Prezzo unitario offerto</t>
  </si>
  <si>
    <t>Costi generali</t>
  </si>
  <si>
    <t>Voce di costo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</si>
  <si>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</si>
  <si>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</si>
  <si>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</si>
  <si>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</si>
  <si>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</si>
  <si>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</si>
  <si>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</si>
  <si>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</si>
  <si>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</si>
  <si>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</si>
  <si>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</si>
  <si>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C-Oneri previd. e assist.</t>
  </si>
  <si>
    <t>D-Altri Oneri</t>
  </si>
  <si>
    <t>Totale "A"</t>
  </si>
  <si>
    <t>Festività retribuite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</si>
  <si>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</si>
  <si>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</si>
  <si>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</si>
  <si>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</si>
  <si>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</si>
  <si>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</si>
  <si>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</si>
  <si>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</si>
  <si>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</si>
  <si>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</si>
  <si>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</si>
  <si>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</si>
  <si>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</si>
  <si>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</si>
  <si>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</si>
  <si>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</si>
  <si>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</si>
  <si>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</si>
  <si>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</si>
  <si>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</si>
  <si>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</si>
  <si>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</si>
  <si>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(*)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</si>
  <si>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</si>
  <si>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</si>
  <si>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</si>
  <si>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</si>
  <si>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</si>
  <si>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</si>
  <si>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</si>
  <si>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</si>
  <si>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Retribuzione tabellare</t>
  </si>
  <si>
    <t>Scatti anzianità</t>
  </si>
  <si>
    <t xml:space="preserve">Una tantum </t>
  </si>
  <si>
    <t>Elemento perequativo</t>
  </si>
  <si>
    <t>Tredicesima mensilità</t>
  </si>
  <si>
    <t>Inps (31,58%)</t>
  </si>
  <si>
    <t>Inail (6,1%)</t>
  </si>
  <si>
    <t>Rivalutazione T.F.R. (2,2418%)</t>
  </si>
  <si>
    <t>Fondo COMETA</t>
  </si>
  <si>
    <t>Contributo solidarietà L.166/91</t>
  </si>
  <si>
    <t>Assistenza Sanitaria Integr. + Contrib. Solidarietà 10%</t>
  </si>
  <si>
    <t>Flexible Benefits</t>
  </si>
  <si>
    <t>Ore annue teoriche (40 ore x 52,2 settimane)</t>
  </si>
  <si>
    <t>Ore annue mediamente non lavorate:</t>
  </si>
  <si>
    <t>ferie (20 giorni)</t>
  </si>
  <si>
    <t>festivita' (10 giorni)</t>
  </si>
  <si>
    <t>permessi annui retribubiti</t>
  </si>
  <si>
    <t>assemblee, permessi sindacali, diritto allo studio</t>
  </si>
  <si>
    <t>malattia, infort., maternità</t>
  </si>
  <si>
    <t>Formazione, permessi D.L.vo 626/94 e succ. mod. (1 gg)</t>
  </si>
  <si>
    <t>Formazione ex art. 7 CCNL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</si>
  <si>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</si>
  <si>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</si>
  <si>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</si>
  <si>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Fee a carico del fornitore</t>
  </si>
  <si>
    <t>Verifiche ispettive</t>
  </si>
  <si>
    <t>Premi assicurativi</t>
  </si>
  <si>
    <t>Fideiussioni</t>
  </si>
  <si>
    <t>Costo medio gg/pp</t>
  </si>
  <si>
    <t>Costo totale intera durata</t>
  </si>
  <si>
    <t>Tasso annuo di incremento del costo del lavoro</t>
  </si>
  <si>
    <t>N. ore per gg/pp</t>
  </si>
  <si>
    <t>Figura prof. 1</t>
  </si>
  <si>
    <t>Figura prof. 2</t>
  </si>
  <si>
    <t>Figura prof. 3</t>
  </si>
  <si>
    <t>Figura prof. 4</t>
  </si>
  <si>
    <t>Prezzo unitario offerto (€/ggpp)</t>
  </si>
  <si>
    <t>Durata contratto</t>
  </si>
  <si>
    <t>COSTI E RICAVI DALLA VENDITA DI PRODOTTI E PRESTAZIONI</t>
  </si>
  <si>
    <t>N.B.: le voci di costo pre-inserite nelle tabelle seguenti sono da intendersi a titolo puramente esemplificativo e non esaustivo. 
Si invita l'operatore ad aggiungere/rimuovere righe, secondo necessità, nelle tabelle seguenti.</t>
  </si>
  <si>
    <t>COSTI E RICAVI SERVIZI misurabili in gg/pp
(specificare per campagna di comunicazione)</t>
  </si>
  <si>
    <t>Quantità annua offerta (gg/pp)</t>
  </si>
  <si>
    <r>
      <rPr>
        <b/>
        <i/>
        <sz val="9"/>
        <color theme="1"/>
        <rFont val="Calibri"/>
        <family val="2"/>
        <scheme val="minor"/>
      </rPr>
      <t>(*)</t>
    </r>
    <r>
      <rPr>
        <i/>
        <sz val="9"/>
        <color theme="1"/>
        <rFont val="Calibri"/>
        <family val="2"/>
        <scheme val="minor"/>
      </rPr>
      <t xml:space="preserve"> Se ritenuto opportuno, valutare l'opportunità di indicare analiticamente tali costi come costi del personale. Illustrare il metodo di calcolo utilizzato nella colonna Note o nella Dichiarazione</t>
    </r>
  </si>
  <si>
    <t>Predisposizione attività</t>
  </si>
  <si>
    <t>Costo Personale</t>
  </si>
  <si>
    <t>Pacchetti di Campagne di comunicazione</t>
  </si>
  <si>
    <t>Pacchetto con "spot girato"</t>
  </si>
  <si>
    <t>Pacchetto con "spot animato"</t>
  </si>
  <si>
    <t>Pacchetto con "spot da image bank"</t>
  </si>
  <si>
    <t>CAMPAGNA "con spot girato"</t>
  </si>
  <si>
    <t>CAMPAGNA "con spot animato"</t>
  </si>
  <si>
    <t>Costo totale ANNO 2025</t>
  </si>
  <si>
    <t>Costo totale ANNO 2026</t>
  </si>
  <si>
    <t>Costo totale ANNO 2027</t>
  </si>
  <si>
    <t>Costi relativi alla formzione</t>
  </si>
  <si>
    <t>Contributo ANAC</t>
  </si>
  <si>
    <t>Quantità (indicativa)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</si>
  <si>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</t>
    </r>
    <r>
      <rPr>
        <i/>
        <sz val="11"/>
        <rFont val="Calibri"/>
        <family val="2"/>
        <scheme val="minor"/>
      </rPr>
      <t xml:space="preserve">3) Le righe della tabella e il numero di ore preimpostato sono basate </t>
    </r>
    <r>
      <rPr>
        <i/>
        <u/>
        <sz val="11"/>
        <rFont val="Calibri"/>
        <family val="2"/>
        <scheme val="minor"/>
      </rPr>
      <t xml:space="preserve">a titolo puramente esemplificativo </t>
    </r>
    <r>
      <rPr>
        <i/>
        <sz val="11"/>
        <rFont val="Calibri"/>
        <family val="2"/>
        <scheme val="minor"/>
      </rPr>
      <t xml:space="preserve">sulla Tabella Ministeriale del </t>
    </r>
    <r>
      <rPr>
        <b/>
        <i/>
        <u/>
        <sz val="11"/>
        <rFont val="Calibri"/>
        <family val="2"/>
        <scheme val="minor"/>
      </rPr>
      <t>CCNL Metalmeccanico</t>
    </r>
    <r>
      <rPr>
        <i/>
        <sz val="11"/>
        <rFont val="Calibri"/>
        <family val="2"/>
        <scheme val="minor"/>
      </rPr>
      <t>. Possono pertanto essere modificate in ragione del CCNL applicato dall'impresa.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</si>
</sst>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  <numFmt numFmtId="167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44" fontId="3" fillId="0" borderId="1" xfId="1" applyFont="1" applyBorder="1"/>
    <xf numFmtId="0" fontId="4" fillId="9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3" fillId="5" borderId="1" xfId="0" applyFont="1" applyFill="1" applyBorder="1"/>
    <xf numFmtId="0" fontId="1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4" fontId="3" fillId="0" borderId="1" xfId="1" applyFont="1" applyFill="1" applyBorder="1" applyAlignment="1">
      <alignment vertical="center" wrapText="1"/>
    </xf>
    <xf numFmtId="44" fontId="3" fillId="5" borderId="1" xfId="1" applyFont="1" applyFill="1" applyBorder="1" applyAlignment="1">
      <alignment vertical="center" wrapText="1"/>
    </xf>
    <xf numFmtId="165" fontId="3" fillId="5" borderId="1" xfId="2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164" fontId="4" fillId="9" borderId="1" xfId="1" applyNumberFormat="1" applyFont="1" applyFill="1" applyBorder="1" applyAlignment="1">
      <alignment vertical="center" wrapText="1"/>
    </xf>
    <xf numFmtId="164" fontId="7" fillId="12" borderId="1" xfId="1" applyNumberFormat="1" applyFont="1" applyFill="1" applyBorder="1" applyAlignment="1">
      <alignment vertical="center" wrapText="1"/>
    </xf>
    <xf numFmtId="164" fontId="7" fillId="8" borderId="1" xfId="1" applyNumberFormat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165" fontId="3" fillId="5" borderId="1" xfId="2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44" fontId="4" fillId="9" borderId="1" xfId="1" applyFont="1" applyFill="1" applyBorder="1" applyAlignment="1">
      <alignment vertical="center" wrapText="1"/>
    </xf>
    <xf numFmtId="165" fontId="4" fillId="9" borderId="1" xfId="2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horizontal="center" vertical="center" wrapText="1"/>
    </xf>
    <xf numFmtId="44" fontId="7" fillId="8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64" fontId="12" fillId="5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vertical="center" wrapText="1"/>
    </xf>
    <xf numFmtId="165" fontId="12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0" fontId="12" fillId="14" borderId="1" xfId="0" applyFont="1" applyFill="1" applyBorder="1" applyAlignment="1">
      <alignment vertical="center" wrapText="1"/>
    </xf>
    <xf numFmtId="0" fontId="12" fillId="12" borderId="1" xfId="0" applyFont="1" applyFill="1" applyBorder="1" applyAlignment="1">
      <alignment vertical="center" wrapText="1"/>
    </xf>
    <xf numFmtId="44" fontId="3" fillId="5" borderId="1" xfId="1" applyFont="1" applyFill="1" applyBorder="1"/>
    <xf numFmtId="0" fontId="4" fillId="13" borderId="1" xfId="0" applyFont="1" applyFill="1" applyBorder="1" applyAlignment="1">
      <alignment horizontal="left" vertical="center" wrapText="1"/>
    </xf>
    <xf numFmtId="44" fontId="4" fillId="14" borderId="1" xfId="1" applyFont="1" applyFill="1" applyBorder="1"/>
    <xf numFmtId="0" fontId="9" fillId="9" borderId="1" xfId="0" applyFont="1" applyFill="1" applyBorder="1"/>
    <xf numFmtId="0" fontId="3" fillId="1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6" fontId="3" fillId="7" borderId="1" xfId="1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44" fontId="9" fillId="9" borderId="1" xfId="0" applyNumberFormat="1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/>
    </xf>
    <xf numFmtId="0" fontId="11" fillId="11" borderId="8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center" wrapText="1"/>
    </xf>
    <xf numFmtId="0" fontId="6" fillId="7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8" fillId="16" borderId="3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8" fillId="7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5"/>
  <sheetViews>
    <sheetView tabSelected="1" workbookViewId="0"/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67" t="s">
        <v>49</v>
      </c>
      <c r="C2" s="67"/>
      <c r="D2" s="67"/>
      <c r="E2" s="67"/>
      <c r="F2" s="67"/>
    </row>
    <row r="3" spans="2:6" x14ac:dyDescent="0.35">
      <c r="B3" s="3"/>
      <c r="C3" s="4"/>
      <c r="D3" s="5"/>
      <c r="E3" s="6"/>
      <c r="F3" s="7" t="s">
        <v>18</v>
      </c>
    </row>
    <row r="4" spans="2:6" x14ac:dyDescent="0.35">
      <c r="B4" s="78"/>
      <c r="C4" s="78"/>
      <c r="D4" s="78"/>
      <c r="E4" s="78"/>
      <c r="F4" s="7" t="s">
        <v>38</v>
      </c>
    </row>
    <row r="5" spans="2:6" x14ac:dyDescent="0.35">
      <c r="B5" s="82"/>
      <c r="C5" s="82"/>
      <c r="D5" s="82"/>
      <c r="E5" s="82"/>
      <c r="F5" s="7" t="s">
        <v>16</v>
      </c>
    </row>
    <row r="6" spans="2:6" x14ac:dyDescent="0.35">
      <c r="B6" s="79"/>
      <c r="C6" s="79"/>
      <c r="D6" s="79"/>
      <c r="E6" s="79"/>
      <c r="F6" s="7" t="s">
        <v>17</v>
      </c>
    </row>
    <row r="7" spans="2:6" x14ac:dyDescent="0.35">
      <c r="B7" s="80"/>
      <c r="C7" s="80"/>
      <c r="D7" s="80"/>
      <c r="E7" s="80"/>
      <c r="F7" s="7" t="s">
        <v>39</v>
      </c>
    </row>
    <row r="8" spans="2:6" x14ac:dyDescent="0.35">
      <c r="B8" s="81"/>
      <c r="C8" s="81"/>
      <c r="D8" s="81"/>
      <c r="E8" s="81"/>
      <c r="F8" s="7" t="s">
        <v>40</v>
      </c>
    </row>
    <row r="9" spans="2:6" x14ac:dyDescent="0.35">
      <c r="B9" s="75"/>
      <c r="C9" s="76"/>
      <c r="D9" s="76"/>
      <c r="E9" s="77"/>
      <c r="F9" s="7" t="s">
        <v>41</v>
      </c>
    </row>
    <row r="11" spans="2:6" x14ac:dyDescent="0.35">
      <c r="B11" s="68" t="s">
        <v>48</v>
      </c>
      <c r="C11" s="68"/>
      <c r="D11" s="68"/>
      <c r="E11" s="68"/>
      <c r="F11" s="68"/>
    </row>
    <row r="12" spans="2:6" ht="33" customHeight="1" x14ac:dyDescent="0.35">
      <c r="B12" s="69" t="s">
        <v>50</v>
      </c>
      <c r="C12" s="70"/>
      <c r="D12" s="70"/>
      <c r="E12" s="70"/>
      <c r="F12" s="71"/>
    </row>
    <row r="13" spans="2:6" ht="33" customHeight="1" x14ac:dyDescent="0.35">
      <c r="B13" s="72" t="s">
        <v>52</v>
      </c>
      <c r="C13" s="73"/>
      <c r="D13" s="73"/>
      <c r="E13" s="73"/>
      <c r="F13" s="74"/>
    </row>
    <row r="14" spans="2:6" ht="33" customHeight="1" x14ac:dyDescent="0.35">
      <c r="B14" s="72" t="s">
        <v>78</v>
      </c>
      <c r="C14" s="73"/>
      <c r="D14" s="73"/>
      <c r="E14" s="73"/>
      <c r="F14" s="74"/>
    </row>
    <row r="15" spans="2:6" ht="33" customHeight="1" x14ac:dyDescent="0.35">
      <c r="B15" s="72" t="s">
        <v>51</v>
      </c>
      <c r="C15" s="73"/>
      <c r="D15" s="73"/>
      <c r="E15" s="73"/>
      <c r="F15" s="74"/>
    </row>
  </sheetData>
  <mergeCells count="12">
    <mergeCell ref="B15:F15"/>
    <mergeCell ref="B9:E9"/>
    <mergeCell ref="B4:E4"/>
    <mergeCell ref="B6:E6"/>
    <mergeCell ref="B7:E7"/>
    <mergeCell ref="B8:E8"/>
    <mergeCell ref="B5:E5"/>
    <mergeCell ref="B2:F2"/>
    <mergeCell ref="B11:F11"/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8510-0A3B-4053-A61F-12501652BAC9}">
  <dimension ref="B1:R56"/>
  <sheetViews>
    <sheetView showWhiteSpace="0" view="pageLayout" zoomScaleNormal="100" workbookViewId="0"/>
  </sheetViews>
  <sheetFormatPr defaultColWidth="8.7265625" defaultRowHeight="12" x14ac:dyDescent="0.35"/>
  <cols>
    <col min="1" max="1" width="2" style="2" customWidth="1"/>
    <col min="2" max="2" width="22.1796875" style="2" customWidth="1"/>
    <col min="3" max="3" width="3.1796875" style="2" customWidth="1"/>
    <col min="4" max="4" width="11.453125" style="2" customWidth="1"/>
    <col min="5" max="5" width="13.54296875" style="2" bestFit="1" customWidth="1"/>
    <col min="6" max="6" width="13.453125" style="2" customWidth="1"/>
    <col min="7" max="7" width="10.81640625" style="2" customWidth="1"/>
    <col min="8" max="9" width="11.54296875" style="2" bestFit="1" customWidth="1"/>
    <col min="10" max="10" width="11.54296875" style="2" customWidth="1"/>
    <col min="11" max="11" width="10.54296875" style="2" bestFit="1" customWidth="1"/>
    <col min="12" max="12" width="11.1796875" style="2" customWidth="1"/>
    <col min="13" max="15" width="9.7265625" style="2" customWidth="1"/>
    <col min="16" max="16" width="9.6328125" style="2" customWidth="1"/>
    <col min="17" max="16384" width="8.7265625" style="2"/>
  </cols>
  <sheetData>
    <row r="1" spans="2:18" ht="14.5" x14ac:dyDescent="0.35"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2:18" ht="14.5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2:18" ht="22.75" customHeight="1" x14ac:dyDescent="0.35">
      <c r="B3" s="104" t="s">
        <v>94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</row>
    <row r="4" spans="2:18" ht="39" x14ac:dyDescent="0.35">
      <c r="B4" s="21" t="s">
        <v>101</v>
      </c>
      <c r="C4" s="31"/>
      <c r="D4" s="21" t="s">
        <v>112</v>
      </c>
      <c r="E4" s="21" t="s">
        <v>7</v>
      </c>
      <c r="F4" s="21" t="s">
        <v>15</v>
      </c>
      <c r="G4" s="21" t="s">
        <v>0</v>
      </c>
      <c r="H4" s="21" t="s">
        <v>1</v>
      </c>
      <c r="I4" s="21" t="s">
        <v>6</v>
      </c>
      <c r="J4" s="87" t="s">
        <v>10</v>
      </c>
      <c r="K4" s="88"/>
      <c r="L4" s="89"/>
    </row>
    <row r="5" spans="2:18" ht="13" x14ac:dyDescent="0.35">
      <c r="B5" s="22" t="s">
        <v>102</v>
      </c>
      <c r="C5" s="47"/>
      <c r="D5" s="60">
        <v>3</v>
      </c>
      <c r="E5" s="23"/>
      <c r="F5" s="23"/>
      <c r="G5" s="24">
        <f>E5*D5</f>
        <v>0</v>
      </c>
      <c r="H5" s="24">
        <f>F5*D5</f>
        <v>0</v>
      </c>
      <c r="I5" s="25" t="e">
        <f>H5/$D$53</f>
        <v>#DIV/0!</v>
      </c>
      <c r="J5" s="90"/>
      <c r="K5" s="90"/>
      <c r="L5" s="90"/>
      <c r="M5" s="20"/>
      <c r="N5" s="20"/>
      <c r="O5" s="20"/>
      <c r="P5" s="20"/>
    </row>
    <row r="6" spans="2:18" ht="26" x14ac:dyDescent="0.35">
      <c r="B6" s="22" t="s">
        <v>103</v>
      </c>
      <c r="C6" s="47"/>
      <c r="D6" s="60">
        <v>1</v>
      </c>
      <c r="E6" s="23"/>
      <c r="F6" s="23"/>
      <c r="G6" s="24">
        <f>E6*D6</f>
        <v>0</v>
      </c>
      <c r="H6" s="24">
        <f>F6*D6</f>
        <v>0</v>
      </c>
      <c r="I6" s="25" t="e">
        <f>H6/$D$53</f>
        <v>#DIV/0!</v>
      </c>
      <c r="J6" s="90"/>
      <c r="K6" s="90"/>
      <c r="L6" s="90"/>
      <c r="M6" s="20"/>
      <c r="N6" s="20"/>
      <c r="O6" s="20"/>
      <c r="P6" s="20"/>
    </row>
    <row r="7" spans="2:18" ht="26" x14ac:dyDescent="0.35">
      <c r="B7" s="22" t="s">
        <v>104</v>
      </c>
      <c r="C7" s="47"/>
      <c r="D7" s="60">
        <v>1</v>
      </c>
      <c r="E7" s="23"/>
      <c r="F7" s="23"/>
      <c r="G7" s="24">
        <f>E7*D7</f>
        <v>0</v>
      </c>
      <c r="H7" s="24">
        <f>F7*D7</f>
        <v>0</v>
      </c>
      <c r="I7" s="25" t="e">
        <f>H7/$D$53</f>
        <v>#DIV/0!</v>
      </c>
      <c r="J7" s="90"/>
      <c r="K7" s="90"/>
      <c r="L7" s="90"/>
      <c r="M7" s="20"/>
      <c r="N7" s="20"/>
      <c r="O7" s="20"/>
      <c r="P7" s="20"/>
    </row>
    <row r="8" spans="2:18" ht="13" x14ac:dyDescent="0.35">
      <c r="B8" s="26" t="s">
        <v>5</v>
      </c>
      <c r="C8" s="26"/>
      <c r="D8" s="26"/>
      <c r="E8" s="27">
        <f>SUMPRODUCT($D$5:$D$7,E5:E7)</f>
        <v>0</v>
      </c>
      <c r="F8" s="27">
        <f>SUMPRODUCT($D$5:$D$7,F5:F7)</f>
        <v>0</v>
      </c>
      <c r="G8" s="28">
        <f>SUM(G5:G7)</f>
        <v>0</v>
      </c>
      <c r="H8" s="29">
        <f>SUM(H5:H7)</f>
        <v>0</v>
      </c>
      <c r="I8" s="30" t="e">
        <f>H8/$D$53</f>
        <v>#DIV/0!</v>
      </c>
      <c r="J8" s="90"/>
      <c r="K8" s="90"/>
      <c r="L8" s="90"/>
      <c r="M8" s="20"/>
    </row>
    <row r="9" spans="2:18" ht="14.5" x14ac:dyDescent="0.35"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</row>
    <row r="10" spans="2:18" ht="38.25" customHeight="1" x14ac:dyDescent="0.35">
      <c r="B10" s="103" t="s">
        <v>95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</row>
    <row r="11" spans="2:18" ht="14.5" x14ac:dyDescent="0.35"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</row>
    <row r="12" spans="2:18" ht="30" customHeight="1" x14ac:dyDescent="0.35">
      <c r="B12" s="104" t="s">
        <v>96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</row>
    <row r="13" spans="2:18" ht="14.5" customHeight="1" x14ac:dyDescent="0.35">
      <c r="B13" s="99" t="s">
        <v>87</v>
      </c>
      <c r="C13" s="99"/>
      <c r="D13" s="61"/>
      <c r="E13" s="99" t="s">
        <v>86</v>
      </c>
      <c r="F13" s="99"/>
      <c r="G13" s="99"/>
      <c r="H13" s="99"/>
      <c r="I13" s="61"/>
      <c r="J13" s="100" t="s">
        <v>93</v>
      </c>
      <c r="K13" s="100"/>
      <c r="L13" s="61"/>
      <c r="M13" s="62"/>
      <c r="N13" s="62"/>
      <c r="O13" s="62"/>
      <c r="P13" s="62"/>
      <c r="Q13" s="62"/>
      <c r="R13" s="62"/>
    </row>
    <row r="14" spans="2:18" ht="65" x14ac:dyDescent="0.35">
      <c r="B14" s="21" t="s">
        <v>36</v>
      </c>
      <c r="C14" s="31"/>
      <c r="D14" s="21" t="s">
        <v>97</v>
      </c>
      <c r="E14" s="21" t="s">
        <v>92</v>
      </c>
      <c r="F14" s="21" t="s">
        <v>10</v>
      </c>
      <c r="G14" s="21" t="s">
        <v>0</v>
      </c>
      <c r="H14" s="21" t="s">
        <v>37</v>
      </c>
      <c r="I14" s="21" t="s">
        <v>34</v>
      </c>
      <c r="J14" s="21" t="s">
        <v>55</v>
      </c>
      <c r="K14" s="21" t="s">
        <v>53</v>
      </c>
      <c r="L14" s="21" t="s">
        <v>54</v>
      </c>
      <c r="M14" s="21" t="s">
        <v>84</v>
      </c>
      <c r="N14" s="21" t="s">
        <v>107</v>
      </c>
      <c r="O14" s="21" t="s">
        <v>108</v>
      </c>
      <c r="P14" s="21" t="s">
        <v>109</v>
      </c>
      <c r="Q14" s="21" t="s">
        <v>85</v>
      </c>
      <c r="R14" s="21" t="s">
        <v>6</v>
      </c>
    </row>
    <row r="15" spans="2:18" ht="14.5" x14ac:dyDescent="0.35">
      <c r="B15" s="101" t="s">
        <v>105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6" spans="2:18" ht="13" x14ac:dyDescent="0.35">
      <c r="B16" s="14" t="s">
        <v>88</v>
      </c>
      <c r="C16" s="47"/>
      <c r="D16" s="66"/>
      <c r="E16" s="110"/>
      <c r="F16" s="33"/>
      <c r="G16" s="63">
        <f>E16*D16*$L$13</f>
        <v>0</v>
      </c>
      <c r="H16" s="32"/>
      <c r="I16" s="32"/>
      <c r="J16" s="34"/>
      <c r="K16" s="34"/>
      <c r="L16" s="35">
        <f>J16+K16</f>
        <v>0</v>
      </c>
      <c r="M16" s="35">
        <f>L16*$D$13</f>
        <v>0</v>
      </c>
      <c r="N16" s="35">
        <f>$D16*$M16</f>
        <v>0</v>
      </c>
      <c r="O16" s="35">
        <f>$D16*$M16*$I$13</f>
        <v>0</v>
      </c>
      <c r="P16" s="35">
        <f>$D16*$M16*$I$13^2</f>
        <v>0</v>
      </c>
      <c r="Q16" s="35">
        <f t="shared" ref="Q16:Q22" si="0">SUM(N16:P16)</f>
        <v>0</v>
      </c>
      <c r="R16" s="36" t="e">
        <f>Q16/$D$53</f>
        <v>#DIV/0!</v>
      </c>
    </row>
    <row r="17" spans="2:18" ht="13" x14ac:dyDescent="0.35">
      <c r="B17" s="14" t="s">
        <v>89</v>
      </c>
      <c r="C17" s="47"/>
      <c r="D17" s="66"/>
      <c r="E17" s="110"/>
      <c r="F17" s="33"/>
      <c r="G17" s="63">
        <f t="shared" ref="G17:G22" si="1">E17*D17*$L$13</f>
        <v>0</v>
      </c>
      <c r="H17" s="32"/>
      <c r="I17" s="32"/>
      <c r="J17" s="34"/>
      <c r="K17" s="34"/>
      <c r="L17" s="35">
        <f>J17+K17</f>
        <v>0</v>
      </c>
      <c r="M17" s="35">
        <f t="shared" ref="M17:M22" si="2">L17*$D$13</f>
        <v>0</v>
      </c>
      <c r="N17" s="35">
        <f>$D17*$M17</f>
        <v>0</v>
      </c>
      <c r="O17" s="35">
        <f t="shared" ref="O17:O22" si="3">$D17*$M17*$I$13</f>
        <v>0</v>
      </c>
      <c r="P17" s="35">
        <f t="shared" ref="P17:P22" si="4">$D17*$M17*$I$13^2</f>
        <v>0</v>
      </c>
      <c r="Q17" s="35">
        <f t="shared" si="0"/>
        <v>0</v>
      </c>
      <c r="R17" s="36" t="e">
        <f>Q17/$D$53</f>
        <v>#DIV/0!</v>
      </c>
    </row>
    <row r="18" spans="2:18" ht="13" x14ac:dyDescent="0.35">
      <c r="B18" s="14" t="s">
        <v>90</v>
      </c>
      <c r="C18" s="47"/>
      <c r="D18" s="66"/>
      <c r="E18" s="110"/>
      <c r="F18" s="34"/>
      <c r="G18" s="63">
        <f t="shared" si="1"/>
        <v>0</v>
      </c>
      <c r="H18" s="34"/>
      <c r="I18" s="34"/>
      <c r="J18" s="34"/>
      <c r="K18" s="34"/>
      <c r="L18" s="35">
        <f>J18+K18</f>
        <v>0</v>
      </c>
      <c r="M18" s="35">
        <f t="shared" si="2"/>
        <v>0</v>
      </c>
      <c r="N18" s="35">
        <f>$D18*$M18</f>
        <v>0</v>
      </c>
      <c r="O18" s="35">
        <f t="shared" si="3"/>
        <v>0</v>
      </c>
      <c r="P18" s="35">
        <f t="shared" si="4"/>
        <v>0</v>
      </c>
      <c r="Q18" s="35">
        <f t="shared" si="0"/>
        <v>0</v>
      </c>
      <c r="R18" s="36" t="e">
        <f>Q18/$D$53</f>
        <v>#DIV/0!</v>
      </c>
    </row>
    <row r="19" spans="2:18" ht="13" x14ac:dyDescent="0.35">
      <c r="B19" s="14" t="s">
        <v>91</v>
      </c>
      <c r="C19" s="47"/>
      <c r="D19" s="66"/>
      <c r="E19" s="110"/>
      <c r="F19" s="34"/>
      <c r="G19" s="63">
        <f t="shared" si="1"/>
        <v>0</v>
      </c>
      <c r="H19" s="34"/>
      <c r="I19" s="34"/>
      <c r="J19" s="34"/>
      <c r="K19" s="34"/>
      <c r="L19" s="35">
        <f>J19+K19</f>
        <v>0</v>
      </c>
      <c r="M19" s="35">
        <f t="shared" si="2"/>
        <v>0</v>
      </c>
      <c r="N19" s="35">
        <f>$D19*$M19</f>
        <v>0</v>
      </c>
      <c r="O19" s="35">
        <f t="shared" si="3"/>
        <v>0</v>
      </c>
      <c r="P19" s="35">
        <f t="shared" si="4"/>
        <v>0</v>
      </c>
      <c r="Q19" s="35">
        <f t="shared" si="0"/>
        <v>0</v>
      </c>
      <c r="R19" s="36" t="e">
        <f>Q19/$D$53</f>
        <v>#DIV/0!</v>
      </c>
    </row>
    <row r="20" spans="2:18" ht="13" x14ac:dyDescent="0.35">
      <c r="B20" s="14" t="s">
        <v>77</v>
      </c>
      <c r="C20" s="47"/>
      <c r="D20" s="66"/>
      <c r="E20" s="110"/>
      <c r="F20" s="34"/>
      <c r="G20" s="63">
        <f t="shared" si="1"/>
        <v>0</v>
      </c>
      <c r="H20" s="34"/>
      <c r="I20" s="34"/>
      <c r="J20" s="34"/>
      <c r="K20" s="34"/>
      <c r="L20" s="35">
        <f t="shared" ref="L20:L22" si="5">J20+K20</f>
        <v>0</v>
      </c>
      <c r="M20" s="35">
        <f t="shared" si="2"/>
        <v>0</v>
      </c>
      <c r="N20" s="35">
        <f t="shared" ref="N20:N22" si="6">$D20*$M20</f>
        <v>0</v>
      </c>
      <c r="O20" s="35">
        <f t="shared" si="3"/>
        <v>0</v>
      </c>
      <c r="P20" s="35">
        <f t="shared" si="4"/>
        <v>0</v>
      </c>
      <c r="Q20" s="35">
        <f t="shared" si="0"/>
        <v>0</v>
      </c>
      <c r="R20" s="36" t="e">
        <f>Q20/$D$53</f>
        <v>#DIV/0!</v>
      </c>
    </row>
    <row r="21" spans="2:18" ht="13" x14ac:dyDescent="0.35">
      <c r="B21" s="14" t="s">
        <v>77</v>
      </c>
      <c r="C21" s="47"/>
      <c r="D21" s="66"/>
      <c r="E21" s="110"/>
      <c r="F21" s="34"/>
      <c r="G21" s="63">
        <f t="shared" si="1"/>
        <v>0</v>
      </c>
      <c r="H21" s="34"/>
      <c r="I21" s="34"/>
      <c r="J21" s="34"/>
      <c r="K21" s="34"/>
      <c r="L21" s="35">
        <f t="shared" si="5"/>
        <v>0</v>
      </c>
      <c r="M21" s="35">
        <f t="shared" si="2"/>
        <v>0</v>
      </c>
      <c r="N21" s="35">
        <f t="shared" si="6"/>
        <v>0</v>
      </c>
      <c r="O21" s="35">
        <f t="shared" si="3"/>
        <v>0</v>
      </c>
      <c r="P21" s="35">
        <f t="shared" si="4"/>
        <v>0</v>
      </c>
      <c r="Q21" s="35">
        <f t="shared" si="0"/>
        <v>0</v>
      </c>
      <c r="R21" s="36" t="e">
        <f>Q21/$D$53</f>
        <v>#DIV/0!</v>
      </c>
    </row>
    <row r="22" spans="2:18" ht="13" x14ac:dyDescent="0.35">
      <c r="B22" s="14" t="s">
        <v>77</v>
      </c>
      <c r="C22" s="47"/>
      <c r="D22" s="66"/>
      <c r="E22" s="110"/>
      <c r="F22" s="34"/>
      <c r="G22" s="63">
        <f t="shared" si="1"/>
        <v>0</v>
      </c>
      <c r="H22" s="34"/>
      <c r="I22" s="34"/>
      <c r="J22" s="34"/>
      <c r="K22" s="34"/>
      <c r="L22" s="35">
        <f t="shared" si="5"/>
        <v>0</v>
      </c>
      <c r="M22" s="35">
        <f t="shared" si="2"/>
        <v>0</v>
      </c>
      <c r="N22" s="35">
        <f t="shared" si="6"/>
        <v>0</v>
      </c>
      <c r="O22" s="35">
        <f t="shared" si="3"/>
        <v>0</v>
      </c>
      <c r="P22" s="35">
        <f t="shared" si="4"/>
        <v>0</v>
      </c>
      <c r="Q22" s="35">
        <f t="shared" si="0"/>
        <v>0</v>
      </c>
      <c r="R22" s="36" t="e">
        <f>Q22/$D$53</f>
        <v>#DIV/0!</v>
      </c>
    </row>
    <row r="23" spans="2:18" ht="14.5" x14ac:dyDescent="0.35">
      <c r="B23" s="101" t="s">
        <v>106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</row>
    <row r="24" spans="2:18" ht="13" x14ac:dyDescent="0.35">
      <c r="B24" s="14" t="s">
        <v>88</v>
      </c>
      <c r="C24" s="47"/>
      <c r="D24" s="66"/>
      <c r="E24" s="110"/>
      <c r="F24" s="33"/>
      <c r="G24" s="63">
        <f>E24*D24*$L$13</f>
        <v>0</v>
      </c>
      <c r="H24" s="32"/>
      <c r="I24" s="32"/>
      <c r="J24" s="34"/>
      <c r="K24" s="34"/>
      <c r="L24" s="35">
        <f>J24+K24</f>
        <v>0</v>
      </c>
      <c r="M24" s="35">
        <f>L24*$D$13</f>
        <v>0</v>
      </c>
      <c r="N24" s="35">
        <f>$D24*$M24</f>
        <v>0</v>
      </c>
      <c r="O24" s="35">
        <f>$D24*$M24*$I$13</f>
        <v>0</v>
      </c>
      <c r="P24" s="35">
        <f>$D24*$M24*$I$13^2</f>
        <v>0</v>
      </c>
      <c r="Q24" s="35">
        <f t="shared" ref="Q24:Q30" si="7">SUM(N24:P24)</f>
        <v>0</v>
      </c>
      <c r="R24" s="36" t="e">
        <f>Q24/$D$53</f>
        <v>#DIV/0!</v>
      </c>
    </row>
    <row r="25" spans="2:18" ht="13" x14ac:dyDescent="0.35">
      <c r="B25" s="14" t="s">
        <v>89</v>
      </c>
      <c r="C25" s="47"/>
      <c r="D25" s="66"/>
      <c r="E25" s="110"/>
      <c r="F25" s="33"/>
      <c r="G25" s="63">
        <f t="shared" ref="G25:G30" si="8">E25*D25*$L$13</f>
        <v>0</v>
      </c>
      <c r="H25" s="32"/>
      <c r="I25" s="32"/>
      <c r="J25" s="34"/>
      <c r="K25" s="34"/>
      <c r="L25" s="35">
        <f>J25+K25</f>
        <v>0</v>
      </c>
      <c r="M25" s="35">
        <f t="shared" ref="M25:M30" si="9">L25*$D$13</f>
        <v>0</v>
      </c>
      <c r="N25" s="35">
        <f>$D25*$M25</f>
        <v>0</v>
      </c>
      <c r="O25" s="35">
        <f t="shared" ref="O25:O30" si="10">$D25*$M25*$I$13</f>
        <v>0</v>
      </c>
      <c r="P25" s="35">
        <f t="shared" ref="P25:P30" si="11">$D25*$M25*$I$13^2</f>
        <v>0</v>
      </c>
      <c r="Q25" s="35">
        <f t="shared" si="7"/>
        <v>0</v>
      </c>
      <c r="R25" s="36" t="e">
        <f>Q25/$D$53</f>
        <v>#DIV/0!</v>
      </c>
    </row>
    <row r="26" spans="2:18" ht="13" x14ac:dyDescent="0.35">
      <c r="B26" s="14" t="s">
        <v>90</v>
      </c>
      <c r="C26" s="47"/>
      <c r="D26" s="66"/>
      <c r="E26" s="110"/>
      <c r="F26" s="34"/>
      <c r="G26" s="63">
        <f t="shared" si="8"/>
        <v>0</v>
      </c>
      <c r="H26" s="34"/>
      <c r="I26" s="34"/>
      <c r="J26" s="34"/>
      <c r="K26" s="34"/>
      <c r="L26" s="35">
        <f>J26+K26</f>
        <v>0</v>
      </c>
      <c r="M26" s="35">
        <f t="shared" si="9"/>
        <v>0</v>
      </c>
      <c r="N26" s="35">
        <f>$D26*$M26</f>
        <v>0</v>
      </c>
      <c r="O26" s="35">
        <f t="shared" si="10"/>
        <v>0</v>
      </c>
      <c r="P26" s="35">
        <f t="shared" si="11"/>
        <v>0</v>
      </c>
      <c r="Q26" s="35">
        <f t="shared" si="7"/>
        <v>0</v>
      </c>
      <c r="R26" s="36" t="e">
        <f>Q26/$D$53</f>
        <v>#DIV/0!</v>
      </c>
    </row>
    <row r="27" spans="2:18" ht="13" x14ac:dyDescent="0.35">
      <c r="B27" s="14" t="s">
        <v>91</v>
      </c>
      <c r="C27" s="47"/>
      <c r="D27" s="66"/>
      <c r="E27" s="110"/>
      <c r="F27" s="34"/>
      <c r="G27" s="63">
        <f t="shared" si="8"/>
        <v>0</v>
      </c>
      <c r="H27" s="34"/>
      <c r="I27" s="34"/>
      <c r="J27" s="34"/>
      <c r="K27" s="34"/>
      <c r="L27" s="35">
        <f>J27+K27</f>
        <v>0</v>
      </c>
      <c r="M27" s="35">
        <f t="shared" si="9"/>
        <v>0</v>
      </c>
      <c r="N27" s="35">
        <f>$D27*$M27</f>
        <v>0</v>
      </c>
      <c r="O27" s="35">
        <f t="shared" si="10"/>
        <v>0</v>
      </c>
      <c r="P27" s="35">
        <f t="shared" si="11"/>
        <v>0</v>
      </c>
      <c r="Q27" s="35">
        <f t="shared" si="7"/>
        <v>0</v>
      </c>
      <c r="R27" s="36" t="e">
        <f>Q27/$D$53</f>
        <v>#DIV/0!</v>
      </c>
    </row>
    <row r="28" spans="2:18" ht="13" x14ac:dyDescent="0.35">
      <c r="B28" s="14" t="s">
        <v>77</v>
      </c>
      <c r="C28" s="47"/>
      <c r="D28" s="66"/>
      <c r="E28" s="110"/>
      <c r="F28" s="34"/>
      <c r="G28" s="63">
        <f t="shared" si="8"/>
        <v>0</v>
      </c>
      <c r="H28" s="34"/>
      <c r="I28" s="34"/>
      <c r="J28" s="34"/>
      <c r="K28" s="34"/>
      <c r="L28" s="35">
        <f t="shared" ref="L28:L30" si="12">J28+K28</f>
        <v>0</v>
      </c>
      <c r="M28" s="35">
        <f t="shared" si="9"/>
        <v>0</v>
      </c>
      <c r="N28" s="35">
        <f t="shared" ref="N28:N30" si="13">$D28*$M28</f>
        <v>0</v>
      </c>
      <c r="O28" s="35">
        <f t="shared" si="10"/>
        <v>0</v>
      </c>
      <c r="P28" s="35">
        <f t="shared" si="11"/>
        <v>0</v>
      </c>
      <c r="Q28" s="35">
        <f t="shared" si="7"/>
        <v>0</v>
      </c>
      <c r="R28" s="36" t="e">
        <f>Q28/$D$53</f>
        <v>#DIV/0!</v>
      </c>
    </row>
    <row r="29" spans="2:18" ht="13" x14ac:dyDescent="0.35">
      <c r="B29" s="14" t="s">
        <v>77</v>
      </c>
      <c r="C29" s="47"/>
      <c r="D29" s="66"/>
      <c r="E29" s="110"/>
      <c r="F29" s="34"/>
      <c r="G29" s="63">
        <f t="shared" si="8"/>
        <v>0</v>
      </c>
      <c r="H29" s="34"/>
      <c r="I29" s="34"/>
      <c r="J29" s="34"/>
      <c r="K29" s="34"/>
      <c r="L29" s="35">
        <f t="shared" si="12"/>
        <v>0</v>
      </c>
      <c r="M29" s="35">
        <f t="shared" si="9"/>
        <v>0</v>
      </c>
      <c r="N29" s="35">
        <f t="shared" si="13"/>
        <v>0</v>
      </c>
      <c r="O29" s="35">
        <f t="shared" si="10"/>
        <v>0</v>
      </c>
      <c r="P29" s="35">
        <f t="shared" si="11"/>
        <v>0</v>
      </c>
      <c r="Q29" s="35">
        <f t="shared" si="7"/>
        <v>0</v>
      </c>
      <c r="R29" s="36" t="e">
        <f>Q29/$D$53</f>
        <v>#DIV/0!</v>
      </c>
    </row>
    <row r="30" spans="2:18" ht="13" x14ac:dyDescent="0.35">
      <c r="B30" s="14" t="s">
        <v>77</v>
      </c>
      <c r="C30" s="47"/>
      <c r="D30" s="66"/>
      <c r="E30" s="110"/>
      <c r="F30" s="34"/>
      <c r="G30" s="63">
        <f t="shared" si="8"/>
        <v>0</v>
      </c>
      <c r="H30" s="34"/>
      <c r="I30" s="34"/>
      <c r="J30" s="34"/>
      <c r="K30" s="34"/>
      <c r="L30" s="35">
        <f t="shared" si="12"/>
        <v>0</v>
      </c>
      <c r="M30" s="35">
        <f t="shared" si="9"/>
        <v>0</v>
      </c>
      <c r="N30" s="35">
        <f t="shared" si="13"/>
        <v>0</v>
      </c>
      <c r="O30" s="35">
        <f t="shared" si="10"/>
        <v>0</v>
      </c>
      <c r="P30" s="35">
        <f t="shared" si="11"/>
        <v>0</v>
      </c>
      <c r="Q30" s="35">
        <f t="shared" si="7"/>
        <v>0</v>
      </c>
      <c r="R30" s="36" t="e">
        <f>Q30/$D$53</f>
        <v>#DIV/0!</v>
      </c>
    </row>
    <row r="31" spans="2:18" ht="13" x14ac:dyDescent="0.35">
      <c r="B31" s="16" t="s">
        <v>5</v>
      </c>
      <c r="C31" s="16"/>
      <c r="D31" s="37"/>
      <c r="E31" s="27">
        <f>SUMPRODUCT($D$15:$D$18,E16:E19)</f>
        <v>0</v>
      </c>
      <c r="F31" s="27"/>
      <c r="G31" s="28">
        <f>SUM(G16:G30)</f>
        <v>0</v>
      </c>
      <c r="H31" s="26"/>
      <c r="I31" s="26"/>
      <c r="J31" s="26"/>
      <c r="K31" s="38"/>
      <c r="L31" s="38"/>
      <c r="M31" s="38"/>
      <c r="N31" s="64">
        <f>SUM(N16:N30)</f>
        <v>0</v>
      </c>
      <c r="O31" s="64">
        <f>SUM(O16:O30)</f>
        <v>0</v>
      </c>
      <c r="P31" s="64">
        <f>SUM(P16:P30)</f>
        <v>0</v>
      </c>
      <c r="Q31" s="40">
        <f>SUM(Q16:Q30)</f>
        <v>0</v>
      </c>
      <c r="R31" s="39" t="e">
        <f>Q31/$D$53</f>
        <v>#DIV/0!</v>
      </c>
    </row>
    <row r="32" spans="2:18" ht="13" x14ac:dyDescent="0.35">
      <c r="B32" s="21" t="s">
        <v>10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</row>
    <row r="33" spans="2:18" ht="23.15" customHeight="1" x14ac:dyDescent="0.35">
      <c r="B33" s="91" t="s">
        <v>79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</row>
    <row r="34" spans="2:18" x14ac:dyDescent="0.35">
      <c r="M34" s="20"/>
    </row>
    <row r="35" spans="2:18" ht="22.75" customHeight="1" x14ac:dyDescent="0.35">
      <c r="B35" s="92" t="s">
        <v>35</v>
      </c>
      <c r="C35" s="93"/>
      <c r="D35" s="93"/>
      <c r="E35" s="93"/>
      <c r="F35" s="93"/>
      <c r="G35" s="93"/>
      <c r="H35" s="93"/>
      <c r="I35" s="94" t="s">
        <v>98</v>
      </c>
      <c r="J35" s="95"/>
      <c r="K35" s="95"/>
      <c r="L35" s="95"/>
      <c r="M35" s="95"/>
      <c r="N35" s="95"/>
      <c r="O35" s="95"/>
      <c r="P35" s="95"/>
      <c r="Q35" s="95"/>
    </row>
    <row r="36" spans="2:18" ht="13" x14ac:dyDescent="0.35">
      <c r="B36" s="21" t="s">
        <v>9</v>
      </c>
      <c r="C36" s="21"/>
      <c r="D36" s="21" t="s">
        <v>1</v>
      </c>
      <c r="E36" s="21" t="s">
        <v>6</v>
      </c>
      <c r="F36" s="96" t="s">
        <v>10</v>
      </c>
      <c r="G36" s="97"/>
      <c r="H36" s="98"/>
      <c r="I36" s="94"/>
      <c r="J36" s="95"/>
      <c r="K36" s="95"/>
      <c r="L36" s="95"/>
      <c r="M36" s="95"/>
      <c r="N36" s="95"/>
      <c r="O36" s="95"/>
      <c r="P36" s="95"/>
      <c r="Q36" s="95"/>
    </row>
    <row r="37" spans="2:18" ht="13" x14ac:dyDescent="0.35">
      <c r="B37" s="14" t="s">
        <v>8</v>
      </c>
      <c r="C37" s="14"/>
      <c r="D37" s="109"/>
      <c r="E37" s="36" t="e">
        <f t="shared" ref="E37:E48" si="14">D37/$D$53</f>
        <v>#DIV/0!</v>
      </c>
      <c r="F37" s="57"/>
      <c r="G37" s="58"/>
      <c r="H37" s="59"/>
    </row>
    <row r="38" spans="2:18" ht="28.5" customHeight="1" x14ac:dyDescent="0.35">
      <c r="B38" s="14" t="s">
        <v>99</v>
      </c>
      <c r="C38" s="14" t="s">
        <v>47</v>
      </c>
      <c r="D38" s="109"/>
      <c r="E38" s="36" t="e">
        <f t="shared" si="14"/>
        <v>#DIV/0!</v>
      </c>
      <c r="F38" s="57"/>
      <c r="G38" s="58"/>
      <c r="H38" s="59"/>
    </row>
    <row r="39" spans="2:18" ht="13" x14ac:dyDescent="0.35">
      <c r="B39" s="14" t="s">
        <v>80</v>
      </c>
      <c r="C39" s="14"/>
      <c r="D39" s="109"/>
      <c r="E39" s="36" t="e">
        <f t="shared" si="14"/>
        <v>#DIV/0!</v>
      </c>
      <c r="F39" s="57"/>
      <c r="G39" s="58"/>
      <c r="H39" s="59"/>
    </row>
    <row r="40" spans="2:18" ht="13" x14ac:dyDescent="0.35">
      <c r="B40" s="14" t="s">
        <v>81</v>
      </c>
      <c r="C40" s="14"/>
      <c r="D40" s="109"/>
      <c r="E40" s="36" t="e">
        <f t="shared" si="14"/>
        <v>#DIV/0!</v>
      </c>
      <c r="F40" s="57"/>
      <c r="G40" s="58"/>
      <c r="H40" s="59"/>
    </row>
    <row r="41" spans="2:18" ht="13" x14ac:dyDescent="0.35">
      <c r="B41" s="14" t="s">
        <v>110</v>
      </c>
      <c r="C41" s="14"/>
      <c r="D41" s="109"/>
      <c r="E41" s="36" t="e">
        <f t="shared" si="14"/>
        <v>#DIV/0!</v>
      </c>
      <c r="F41" s="57"/>
      <c r="G41" s="58"/>
      <c r="H41" s="59"/>
    </row>
    <row r="42" spans="2:18" ht="13" x14ac:dyDescent="0.35">
      <c r="B42" s="14" t="s">
        <v>83</v>
      </c>
      <c r="C42" s="14"/>
      <c r="D42" s="109"/>
      <c r="E42" s="36" t="e">
        <f t="shared" si="14"/>
        <v>#DIV/0!</v>
      </c>
      <c r="F42" s="57"/>
      <c r="G42" s="58"/>
      <c r="H42" s="59"/>
    </row>
    <row r="43" spans="2:18" ht="13" x14ac:dyDescent="0.35">
      <c r="B43" s="14" t="s">
        <v>111</v>
      </c>
      <c r="C43" s="14"/>
      <c r="D43" s="109"/>
      <c r="E43" s="36" t="e">
        <f t="shared" si="14"/>
        <v>#DIV/0!</v>
      </c>
      <c r="F43" s="57"/>
      <c r="G43" s="58"/>
      <c r="H43" s="59"/>
    </row>
    <row r="44" spans="2:18" ht="13" x14ac:dyDescent="0.35">
      <c r="B44" s="14" t="s">
        <v>82</v>
      </c>
      <c r="C44" s="14"/>
      <c r="D44" s="109"/>
      <c r="E44" s="36" t="e">
        <f t="shared" si="14"/>
        <v>#DIV/0!</v>
      </c>
      <c r="F44" s="57"/>
      <c r="G44" s="58"/>
      <c r="H44" s="59"/>
    </row>
    <row r="45" spans="2:18" ht="13" x14ac:dyDescent="0.35">
      <c r="B45" s="14" t="s">
        <v>77</v>
      </c>
      <c r="C45" s="14"/>
      <c r="D45" s="109"/>
      <c r="E45" s="36" t="e">
        <f t="shared" si="14"/>
        <v>#DIV/0!</v>
      </c>
      <c r="F45" s="57"/>
      <c r="G45" s="58"/>
      <c r="H45" s="59"/>
    </row>
    <row r="46" spans="2:18" ht="13" x14ac:dyDescent="0.35">
      <c r="B46" s="14" t="s">
        <v>77</v>
      </c>
      <c r="C46" s="14"/>
      <c r="D46" s="109"/>
      <c r="E46" s="36" t="e">
        <f t="shared" si="14"/>
        <v>#DIV/0!</v>
      </c>
      <c r="F46" s="57"/>
      <c r="G46" s="58"/>
      <c r="H46" s="59"/>
    </row>
    <row r="47" spans="2:18" ht="13" x14ac:dyDescent="0.35">
      <c r="B47" s="14" t="s">
        <v>77</v>
      </c>
      <c r="C47" s="14"/>
      <c r="D47" s="109"/>
      <c r="E47" s="36" t="e">
        <f t="shared" si="14"/>
        <v>#DIV/0!</v>
      </c>
      <c r="F47" s="57"/>
      <c r="G47" s="58"/>
      <c r="H47" s="59"/>
    </row>
    <row r="48" spans="2:18" ht="13" x14ac:dyDescent="0.35">
      <c r="B48" s="26" t="s">
        <v>5</v>
      </c>
      <c r="C48" s="26"/>
      <c r="D48" s="41">
        <f>SUM(D37:D47)</f>
        <v>0</v>
      </c>
      <c r="E48" s="39" t="e">
        <f t="shared" si="14"/>
        <v>#DIV/0!</v>
      </c>
      <c r="F48" s="83"/>
      <c r="G48" s="84"/>
      <c r="H48" s="85"/>
    </row>
    <row r="51" spans="2:5" ht="22.75" customHeight="1" x14ac:dyDescent="0.35">
      <c r="B51" s="86" t="s">
        <v>11</v>
      </c>
      <c r="C51" s="86"/>
      <c r="D51" s="86"/>
      <c r="E51" s="86"/>
    </row>
    <row r="52" spans="2:5" ht="14.5" x14ac:dyDescent="0.35">
      <c r="B52" s="42" t="s">
        <v>12</v>
      </c>
      <c r="C52" s="50"/>
      <c r="D52" s="43">
        <f>G8</f>
        <v>0</v>
      </c>
      <c r="E52" s="44"/>
    </row>
    <row r="53" spans="2:5" ht="14.5" x14ac:dyDescent="0.35">
      <c r="B53" s="42" t="s">
        <v>13</v>
      </c>
      <c r="C53" s="48"/>
      <c r="D53" s="43">
        <f>H8+D48</f>
        <v>0</v>
      </c>
      <c r="E53" s="45" t="e">
        <f>D53/$D$52</f>
        <v>#DIV/0!</v>
      </c>
    </row>
    <row r="54" spans="2:5" ht="14.5" x14ac:dyDescent="0.35">
      <c r="B54" s="42" t="s">
        <v>14</v>
      </c>
      <c r="C54" s="42"/>
      <c r="D54" s="43">
        <f>D52-D53</f>
        <v>0</v>
      </c>
      <c r="E54" s="45" t="e">
        <f>D54/$D$52</f>
        <v>#DIV/0!</v>
      </c>
    </row>
    <row r="55" spans="2:5" ht="14.5" x14ac:dyDescent="0.35">
      <c r="B55" s="46"/>
      <c r="C55" s="46"/>
      <c r="D55" s="46"/>
      <c r="E55" s="46"/>
    </row>
    <row r="56" spans="2:5" ht="14.5" x14ac:dyDescent="0.35">
      <c r="B56" s="42" t="s">
        <v>100</v>
      </c>
      <c r="C56" s="49"/>
      <c r="D56" s="43">
        <f>Q31</f>
        <v>0</v>
      </c>
      <c r="E56" s="45"/>
    </row>
  </sheetData>
  <mergeCells count="24">
    <mergeCell ref="B1:L1"/>
    <mergeCell ref="B3:L3"/>
    <mergeCell ref="B23:R23"/>
    <mergeCell ref="B9:L9"/>
    <mergeCell ref="B10:L10"/>
    <mergeCell ref="M10:R10"/>
    <mergeCell ref="B11:L11"/>
    <mergeCell ref="B12:R12"/>
    <mergeCell ref="F48:H48"/>
    <mergeCell ref="B51:E51"/>
    <mergeCell ref="J4:L4"/>
    <mergeCell ref="J5:L5"/>
    <mergeCell ref="J6:L6"/>
    <mergeCell ref="J7:L7"/>
    <mergeCell ref="J8:L8"/>
    <mergeCell ref="C32:R32"/>
    <mergeCell ref="B33:R33"/>
    <mergeCell ref="B35:H35"/>
    <mergeCell ref="I35:Q36"/>
    <mergeCell ref="F36:H36"/>
    <mergeCell ref="B13:C13"/>
    <mergeCell ref="E13:H13"/>
    <mergeCell ref="J13:K13"/>
    <mergeCell ref="B15:R15"/>
  </mergeCells>
  <pageMargins left="0.23958333333333334" right="0.7" top="0.75" bottom="0.75" header="0.3" footer="0.3"/>
  <pageSetup paperSize="8" orientation="landscape" r:id="rId1"/>
  <headerFooter>
    <oddHeader>&amp;C&amp;"-,Grassetto"&amp;12Gara a procedura aperta ai sensi del D.Lgs. 36/2023, per l’affidamento dei Servizi di realizzazione di campagne di comunicazione integrate a supporto dei censimenti permanenti per Istat – ID 2739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48"/>
  <sheetViews>
    <sheetView zoomScale="115" zoomScaleNormal="115" workbookViewId="0"/>
  </sheetViews>
  <sheetFormatPr defaultRowHeight="14.5" x14ac:dyDescent="0.35"/>
  <cols>
    <col min="2" max="2" width="46.36328125" customWidth="1"/>
  </cols>
  <sheetData>
    <row r="2" spans="2:17" ht="14.5" customHeight="1" x14ac:dyDescent="0.35">
      <c r="B2" s="107" t="s">
        <v>33</v>
      </c>
      <c r="C2" s="107"/>
      <c r="D2" s="107"/>
      <c r="E2" s="107"/>
      <c r="F2" s="1"/>
      <c r="G2" s="106" t="s">
        <v>113</v>
      </c>
      <c r="H2" s="106"/>
      <c r="I2" s="106"/>
      <c r="J2" s="106"/>
      <c r="K2" s="106"/>
      <c r="L2" s="106"/>
      <c r="M2" s="106"/>
      <c r="N2" s="106"/>
    </row>
    <row r="3" spans="2:17" x14ac:dyDescent="0.35">
      <c r="B3" s="9" t="s">
        <v>3</v>
      </c>
      <c r="C3" s="10"/>
      <c r="D3" s="10"/>
      <c r="E3" s="10"/>
      <c r="F3" s="1"/>
      <c r="G3" s="106"/>
      <c r="H3" s="106"/>
      <c r="I3" s="106"/>
      <c r="J3" s="106"/>
      <c r="K3" s="106"/>
      <c r="L3" s="106"/>
      <c r="M3" s="106"/>
      <c r="N3" s="106"/>
    </row>
    <row r="4" spans="2:17" x14ac:dyDescent="0.35">
      <c r="B4" s="9" t="s">
        <v>4</v>
      </c>
      <c r="C4" s="10"/>
      <c r="D4" s="10"/>
      <c r="E4" s="10"/>
      <c r="F4" s="1"/>
      <c r="G4" s="106"/>
      <c r="H4" s="106"/>
      <c r="I4" s="106"/>
      <c r="J4" s="106"/>
      <c r="K4" s="106"/>
      <c r="L4" s="106"/>
      <c r="M4" s="106"/>
      <c r="N4" s="106"/>
    </row>
    <row r="5" spans="2:17" x14ac:dyDescent="0.35">
      <c r="B5" s="9" t="s">
        <v>2</v>
      </c>
      <c r="C5" s="11"/>
      <c r="D5" s="11"/>
      <c r="E5" s="11"/>
      <c r="F5" s="1"/>
      <c r="G5" s="106"/>
      <c r="H5" s="106"/>
      <c r="I5" s="106"/>
      <c r="J5" s="106"/>
      <c r="K5" s="106"/>
      <c r="L5" s="106"/>
      <c r="M5" s="106"/>
      <c r="N5" s="106"/>
    </row>
    <row r="6" spans="2:17" ht="4" customHeight="1" x14ac:dyDescent="0.35">
      <c r="B6" s="12"/>
      <c r="C6" s="13"/>
      <c r="D6" s="13"/>
      <c r="E6" s="13"/>
      <c r="F6" s="1"/>
      <c r="G6" s="106"/>
      <c r="H6" s="106"/>
      <c r="I6" s="106"/>
      <c r="J6" s="106"/>
      <c r="K6" s="106"/>
      <c r="L6" s="106"/>
      <c r="M6" s="106"/>
      <c r="N6" s="106"/>
    </row>
    <row r="7" spans="2:17" ht="14.5" customHeight="1" x14ac:dyDescent="0.35">
      <c r="B7" s="108" t="s">
        <v>19</v>
      </c>
      <c r="C7" s="108"/>
      <c r="D7" s="108"/>
      <c r="E7" s="108"/>
      <c r="F7" s="1"/>
      <c r="G7" s="106"/>
      <c r="H7" s="106"/>
      <c r="I7" s="106"/>
      <c r="J7" s="106"/>
      <c r="K7" s="106"/>
      <c r="L7" s="106"/>
      <c r="M7" s="106"/>
      <c r="N7" s="106"/>
      <c r="O7" s="8"/>
      <c r="P7" s="8"/>
      <c r="Q7" s="8"/>
    </row>
    <row r="8" spans="2:17" ht="14.5" customHeight="1" x14ac:dyDescent="0.35">
      <c r="B8" s="14" t="s">
        <v>56</v>
      </c>
      <c r="C8" s="15"/>
      <c r="D8" s="15"/>
      <c r="E8" s="15"/>
      <c r="F8" s="1"/>
      <c r="G8" s="106"/>
      <c r="H8" s="106"/>
      <c r="I8" s="106"/>
      <c r="J8" s="106"/>
      <c r="K8" s="106"/>
      <c r="L8" s="106"/>
      <c r="M8" s="106"/>
      <c r="N8" s="106"/>
    </row>
    <row r="9" spans="2:17" x14ac:dyDescent="0.35">
      <c r="B9" s="14" t="s">
        <v>57</v>
      </c>
      <c r="C9" s="15"/>
      <c r="D9" s="15"/>
      <c r="E9" s="15"/>
      <c r="F9" s="1"/>
      <c r="G9" s="106"/>
      <c r="H9" s="106"/>
      <c r="I9" s="106"/>
      <c r="J9" s="106"/>
      <c r="K9" s="106"/>
      <c r="L9" s="106"/>
      <c r="M9" s="106"/>
      <c r="N9" s="106"/>
    </row>
    <row r="10" spans="2:17" x14ac:dyDescent="0.35">
      <c r="B10" s="14" t="s">
        <v>58</v>
      </c>
      <c r="C10" s="15"/>
      <c r="D10" s="15"/>
      <c r="E10" s="15"/>
      <c r="F10" s="1"/>
      <c r="G10" s="106"/>
      <c r="H10" s="106"/>
      <c r="I10" s="106"/>
      <c r="J10" s="106"/>
      <c r="K10" s="106"/>
      <c r="L10" s="106"/>
      <c r="M10" s="106"/>
      <c r="N10" s="106"/>
    </row>
    <row r="11" spans="2:17" x14ac:dyDescent="0.35">
      <c r="B11" s="14" t="s">
        <v>59</v>
      </c>
      <c r="C11" s="15"/>
      <c r="D11" s="15"/>
      <c r="E11" s="15"/>
      <c r="F11" s="1"/>
      <c r="G11" s="106"/>
      <c r="H11" s="106"/>
      <c r="I11" s="106"/>
      <c r="J11" s="106"/>
      <c r="K11" s="106"/>
      <c r="L11" s="106"/>
      <c r="M11" s="106"/>
      <c r="N11" s="106"/>
    </row>
    <row r="12" spans="2:17" x14ac:dyDescent="0.35">
      <c r="B12" s="17" t="s">
        <v>23</v>
      </c>
      <c r="C12" s="51">
        <f>SUM(C8:C11)</f>
        <v>0</v>
      </c>
      <c r="D12" s="51">
        <f t="shared" ref="D12:E12" si="0">SUM(D8:D11)</f>
        <v>0</v>
      </c>
      <c r="E12" s="51">
        <f t="shared" si="0"/>
        <v>0</v>
      </c>
      <c r="F12" s="1"/>
      <c r="G12" s="106"/>
      <c r="H12" s="106"/>
      <c r="I12" s="106"/>
      <c r="J12" s="106"/>
      <c r="K12" s="106"/>
      <c r="L12" s="106"/>
      <c r="M12" s="106"/>
      <c r="N12" s="106"/>
    </row>
    <row r="13" spans="2:17" x14ac:dyDescent="0.35">
      <c r="B13" s="108" t="s">
        <v>20</v>
      </c>
      <c r="C13" s="108"/>
      <c r="D13" s="108"/>
      <c r="E13" s="108"/>
      <c r="F13" s="1"/>
      <c r="G13" s="106"/>
      <c r="H13" s="106"/>
      <c r="I13" s="106"/>
      <c r="J13" s="106"/>
      <c r="K13" s="106"/>
      <c r="L13" s="106"/>
      <c r="M13" s="106"/>
      <c r="N13" s="106"/>
    </row>
    <row r="14" spans="2:17" x14ac:dyDescent="0.35">
      <c r="B14" s="14" t="s">
        <v>24</v>
      </c>
      <c r="C14" s="15"/>
      <c r="D14" s="15"/>
      <c r="E14" s="15"/>
      <c r="F14" s="1"/>
      <c r="G14" s="106"/>
      <c r="H14" s="106"/>
      <c r="I14" s="106"/>
      <c r="J14" s="106"/>
      <c r="K14" s="106"/>
      <c r="L14" s="106"/>
      <c r="M14" s="106"/>
      <c r="N14" s="106"/>
    </row>
    <row r="15" spans="2:17" x14ac:dyDescent="0.35">
      <c r="B15" s="14" t="s">
        <v>60</v>
      </c>
      <c r="C15" s="15"/>
      <c r="D15" s="15"/>
      <c r="E15" s="15"/>
      <c r="F15" s="1"/>
      <c r="G15" s="106"/>
      <c r="H15" s="106"/>
      <c r="I15" s="106"/>
      <c r="J15" s="106"/>
      <c r="K15" s="106"/>
      <c r="L15" s="106"/>
      <c r="M15" s="106"/>
      <c r="N15" s="106"/>
    </row>
    <row r="16" spans="2:17" ht="14.5" customHeight="1" x14ac:dyDescent="0.35">
      <c r="B16" s="17" t="s">
        <v>27</v>
      </c>
      <c r="C16" s="51">
        <f>SUM(C14:C15)</f>
        <v>0</v>
      </c>
      <c r="D16" s="51">
        <f>SUM(D14:D15)</f>
        <v>0</v>
      </c>
      <c r="E16" s="51">
        <f>SUM(E14:E15)</f>
        <v>0</v>
      </c>
      <c r="F16" s="1"/>
    </row>
    <row r="17" spans="2:6" x14ac:dyDescent="0.35">
      <c r="B17" s="108" t="s">
        <v>21</v>
      </c>
      <c r="C17" s="108"/>
      <c r="D17" s="108"/>
      <c r="E17" s="108"/>
      <c r="F17" s="1"/>
    </row>
    <row r="18" spans="2:6" x14ac:dyDescent="0.35">
      <c r="B18" s="14" t="s">
        <v>61</v>
      </c>
      <c r="C18" s="15"/>
      <c r="D18" s="15"/>
      <c r="E18" s="15"/>
      <c r="F18" s="1"/>
    </row>
    <row r="19" spans="2:6" x14ac:dyDescent="0.35">
      <c r="B19" s="14" t="s">
        <v>62</v>
      </c>
      <c r="C19" s="15"/>
      <c r="D19" s="15"/>
      <c r="E19" s="15"/>
      <c r="F19" s="1"/>
    </row>
    <row r="20" spans="2:6" x14ac:dyDescent="0.35">
      <c r="B20" s="17" t="s">
        <v>28</v>
      </c>
      <c r="C20" s="51">
        <f>SUM(C18:C19)</f>
        <v>0</v>
      </c>
      <c r="D20" s="51">
        <f>SUM(D18:D19)</f>
        <v>0</v>
      </c>
      <c r="E20" s="51">
        <f>SUM(E18:E19)</f>
        <v>0</v>
      </c>
      <c r="F20" s="1"/>
    </row>
    <row r="21" spans="2:6" x14ac:dyDescent="0.35">
      <c r="B21" s="108" t="s">
        <v>22</v>
      </c>
      <c r="C21" s="108"/>
      <c r="D21" s="108"/>
      <c r="E21" s="108"/>
      <c r="F21" s="1"/>
    </row>
    <row r="22" spans="2:6" x14ac:dyDescent="0.35">
      <c r="B22" s="14" t="s">
        <v>25</v>
      </c>
      <c r="C22" s="15"/>
      <c r="D22" s="15"/>
      <c r="E22" s="15"/>
      <c r="F22" s="1"/>
    </row>
    <row r="23" spans="2:6" x14ac:dyDescent="0.35">
      <c r="B23" s="14" t="s">
        <v>63</v>
      </c>
      <c r="C23" s="15"/>
      <c r="D23" s="15"/>
      <c r="E23" s="15"/>
      <c r="F23" s="1"/>
    </row>
    <row r="24" spans="2:6" x14ac:dyDescent="0.35">
      <c r="B24" s="14" t="s">
        <v>64</v>
      </c>
      <c r="C24" s="15"/>
      <c r="D24" s="15"/>
      <c r="E24" s="15"/>
      <c r="F24" s="1"/>
    </row>
    <row r="25" spans="2:6" x14ac:dyDescent="0.35">
      <c r="B25" s="14" t="s">
        <v>65</v>
      </c>
      <c r="C25" s="15"/>
      <c r="D25" s="15"/>
      <c r="E25" s="15"/>
      <c r="F25" s="1"/>
    </row>
    <row r="26" spans="2:6" x14ac:dyDescent="0.35">
      <c r="B26" s="14" t="s">
        <v>66</v>
      </c>
      <c r="C26" s="15"/>
      <c r="D26" s="15"/>
      <c r="E26" s="15"/>
      <c r="F26" s="1"/>
    </row>
    <row r="27" spans="2:6" x14ac:dyDescent="0.35">
      <c r="B27" s="14" t="s">
        <v>67</v>
      </c>
      <c r="C27" s="15"/>
      <c r="D27" s="15"/>
      <c r="E27" s="15"/>
      <c r="F27" s="1"/>
    </row>
    <row r="28" spans="2:6" x14ac:dyDescent="0.35">
      <c r="B28" s="17" t="s">
        <v>29</v>
      </c>
      <c r="C28" s="51">
        <f>SUM(C22:C27)</f>
        <v>0</v>
      </c>
      <c r="D28" s="51">
        <f t="shared" ref="D28:E28" si="1">SUM(D22:D27)</f>
        <v>0</v>
      </c>
      <c r="E28" s="51">
        <f t="shared" si="1"/>
        <v>0</v>
      </c>
      <c r="F28" s="1"/>
    </row>
    <row r="29" spans="2:6" ht="4.5" customHeight="1" x14ac:dyDescent="0.35">
      <c r="B29" s="12"/>
      <c r="C29" s="13"/>
      <c r="D29" s="13"/>
      <c r="E29" s="13"/>
      <c r="F29" s="1"/>
    </row>
    <row r="30" spans="2:6" x14ac:dyDescent="0.35">
      <c r="B30" s="55" t="s">
        <v>43</v>
      </c>
      <c r="C30" s="51">
        <f>C16+C12</f>
        <v>0</v>
      </c>
      <c r="D30" s="51">
        <f>D16+D12</f>
        <v>0</v>
      </c>
      <c r="E30" s="51">
        <f>E16+E12</f>
        <v>0</v>
      </c>
      <c r="F30" s="1"/>
    </row>
    <row r="31" spans="2:6" x14ac:dyDescent="0.35">
      <c r="B31" s="55" t="s">
        <v>42</v>
      </c>
      <c r="C31" s="51">
        <f>C28+C20</f>
        <v>0</v>
      </c>
      <c r="D31" s="51">
        <f>D28+D20</f>
        <v>0</v>
      </c>
      <c r="E31" s="51">
        <f>E28+E20</f>
        <v>0</v>
      </c>
      <c r="F31" s="1"/>
    </row>
    <row r="32" spans="2:6" x14ac:dyDescent="0.35">
      <c r="B32" s="55" t="s">
        <v>46</v>
      </c>
      <c r="C32" s="51">
        <f>C31+C30</f>
        <v>0</v>
      </c>
      <c r="D32" s="51">
        <f t="shared" ref="D32:E32" si="2">D31+D30</f>
        <v>0</v>
      </c>
      <c r="E32" s="51">
        <f t="shared" si="2"/>
        <v>0</v>
      </c>
      <c r="F32" s="1"/>
    </row>
    <row r="33" spans="2:6" x14ac:dyDescent="0.35">
      <c r="B33" s="16" t="s">
        <v>44</v>
      </c>
      <c r="C33" s="53">
        <f t="shared" ref="C33:E35" si="3">C30/C$48</f>
        <v>0</v>
      </c>
      <c r="D33" s="53">
        <f t="shared" si="3"/>
        <v>0</v>
      </c>
      <c r="E33" s="53">
        <f t="shared" si="3"/>
        <v>0</v>
      </c>
      <c r="F33" s="1"/>
    </row>
    <row r="34" spans="2:6" x14ac:dyDescent="0.35">
      <c r="B34" s="16" t="s">
        <v>45</v>
      </c>
      <c r="C34" s="53">
        <f t="shared" si="3"/>
        <v>0</v>
      </c>
      <c r="D34" s="53">
        <f t="shared" si="3"/>
        <v>0</v>
      </c>
      <c r="E34" s="53">
        <f t="shared" si="3"/>
        <v>0</v>
      </c>
      <c r="F34" s="1"/>
    </row>
    <row r="35" spans="2:6" x14ac:dyDescent="0.35">
      <c r="B35" s="54" t="s">
        <v>26</v>
      </c>
      <c r="C35" s="53">
        <f t="shared" si="3"/>
        <v>0</v>
      </c>
      <c r="D35" s="53">
        <f t="shared" si="3"/>
        <v>0</v>
      </c>
      <c r="E35" s="53">
        <f t="shared" si="3"/>
        <v>0</v>
      </c>
      <c r="F35" s="1"/>
    </row>
    <row r="36" spans="2:6" x14ac:dyDescent="0.35">
      <c r="B36" s="1"/>
      <c r="C36" s="1"/>
      <c r="D36" s="1"/>
      <c r="E36" s="1"/>
      <c r="F36" s="1"/>
    </row>
    <row r="37" spans="2:6" x14ac:dyDescent="0.35">
      <c r="B37" s="105" t="s">
        <v>32</v>
      </c>
      <c r="C37" s="105"/>
      <c r="D37" s="105"/>
      <c r="E37" s="105"/>
    </row>
    <row r="38" spans="2:6" x14ac:dyDescent="0.35">
      <c r="B38" s="17" t="s">
        <v>68</v>
      </c>
      <c r="C38" s="18">
        <v>2088</v>
      </c>
      <c r="D38" s="18">
        <v>2088</v>
      </c>
      <c r="E38" s="18">
        <v>2088</v>
      </c>
    </row>
    <row r="39" spans="2:6" x14ac:dyDescent="0.35">
      <c r="B39" s="14" t="s">
        <v>69</v>
      </c>
      <c r="C39" s="18"/>
      <c r="D39" s="18"/>
      <c r="E39" s="18"/>
    </row>
    <row r="40" spans="2:6" x14ac:dyDescent="0.35">
      <c r="B40" s="56" t="s">
        <v>70</v>
      </c>
      <c r="C40" s="18">
        <v>160</v>
      </c>
      <c r="D40" s="18">
        <v>160</v>
      </c>
      <c r="E40" s="18">
        <v>160</v>
      </c>
    </row>
    <row r="41" spans="2:6" x14ac:dyDescent="0.35">
      <c r="B41" s="56" t="s">
        <v>71</v>
      </c>
      <c r="C41" s="18">
        <v>80</v>
      </c>
      <c r="D41" s="18">
        <v>80</v>
      </c>
      <c r="E41" s="18">
        <v>80</v>
      </c>
    </row>
    <row r="42" spans="2:6" x14ac:dyDescent="0.35">
      <c r="B42" s="56" t="s">
        <v>72</v>
      </c>
      <c r="C42" s="18">
        <v>104</v>
      </c>
      <c r="D42" s="18">
        <v>104</v>
      </c>
      <c r="E42" s="18">
        <v>104</v>
      </c>
    </row>
    <row r="43" spans="2:6" x14ac:dyDescent="0.35">
      <c r="B43" s="56" t="s">
        <v>73</v>
      </c>
      <c r="C43" s="18">
        <v>25</v>
      </c>
      <c r="D43" s="18">
        <v>25</v>
      </c>
      <c r="E43" s="18">
        <v>25</v>
      </c>
    </row>
    <row r="44" spans="2:6" x14ac:dyDescent="0.35">
      <c r="B44" s="56" t="s">
        <v>74</v>
      </c>
      <c r="C44" s="18">
        <v>103</v>
      </c>
      <c r="D44" s="18">
        <v>103</v>
      </c>
      <c r="E44" s="18">
        <v>103</v>
      </c>
    </row>
    <row r="45" spans="2:6" x14ac:dyDescent="0.35">
      <c r="B45" s="56" t="s">
        <v>75</v>
      </c>
      <c r="C45" s="18">
        <v>8</v>
      </c>
      <c r="D45" s="18">
        <v>8</v>
      </c>
      <c r="E45" s="18">
        <v>8</v>
      </c>
    </row>
    <row r="46" spans="2:6" x14ac:dyDescent="0.35">
      <c r="B46" s="56" t="s">
        <v>76</v>
      </c>
      <c r="C46" s="18">
        <v>8</v>
      </c>
      <c r="D46" s="18">
        <v>8</v>
      </c>
      <c r="E46" s="18">
        <v>8</v>
      </c>
    </row>
    <row r="47" spans="2:6" x14ac:dyDescent="0.35">
      <c r="B47" s="17" t="s">
        <v>30</v>
      </c>
      <c r="C47" s="19">
        <f>SUM(C40:C46)</f>
        <v>488</v>
      </c>
      <c r="D47" s="19">
        <f t="shared" ref="D47:E47" si="4">SUM(D40:D46)</f>
        <v>488</v>
      </c>
      <c r="E47" s="19">
        <f t="shared" si="4"/>
        <v>488</v>
      </c>
    </row>
    <row r="48" spans="2:6" x14ac:dyDescent="0.35">
      <c r="B48" s="52" t="s">
        <v>31</v>
      </c>
      <c r="C48" s="19">
        <f>C38-C47</f>
        <v>1600</v>
      </c>
      <c r="D48" s="19">
        <f>D38-D47</f>
        <v>1600</v>
      </c>
      <c r="E48" s="19">
        <f>E38-E47</f>
        <v>1600</v>
      </c>
    </row>
  </sheetData>
  <mergeCells count="7">
    <mergeCell ref="B37:E37"/>
    <mergeCell ref="G2:N15"/>
    <mergeCell ref="B2:E2"/>
    <mergeCell ref="B7:E7"/>
    <mergeCell ref="B13:E13"/>
    <mergeCell ref="B17:E17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 Commessa</vt:lpstr>
      <vt:lpstr>Dettaglio costi del lavoro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2021-02-25T11:20:16Z</dcterms:created>
  <dcterms:modified xsi:type="dcterms:W3CDTF">2025-07-01T13:19:34Z</dcterms:modified>
</cp:coreProperties>
</file>